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math" sheetId="1" r:id="rId1"/>
    <sheet name="รายงานคณิต" sheetId="7" r:id="rId2"/>
  </sheets>
  <calcPr calcId="145621"/>
</workbook>
</file>

<file path=xl/calcChain.xml><?xml version="1.0" encoding="utf-8"?>
<calcChain xmlns="http://schemas.openxmlformats.org/spreadsheetml/2006/main">
  <c r="BO5" i="1" l="1"/>
  <c r="G17" i="7" l="1"/>
  <c r="F17" i="7"/>
  <c r="E17" i="7"/>
  <c r="D17" i="7"/>
  <c r="BV5" i="1" l="1"/>
  <c r="BT5" i="1"/>
  <c r="BR5" i="1"/>
  <c r="BP5" i="1"/>
  <c r="BN5" i="1"/>
  <c r="AG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L12" i="7" l="1"/>
  <c r="L8" i="7"/>
  <c r="L15" i="7"/>
  <c r="L9" i="7"/>
  <c r="G19" i="7"/>
  <c r="F19" i="7"/>
  <c r="E19" i="7"/>
  <c r="D19" i="7"/>
  <c r="M18" i="7"/>
  <c r="L18" i="7"/>
  <c r="K18" i="7"/>
  <c r="J18" i="7"/>
  <c r="G18" i="7"/>
  <c r="F18" i="7"/>
  <c r="E18" i="7"/>
  <c r="D18" i="7"/>
  <c r="G16" i="7"/>
  <c r="F16" i="7"/>
  <c r="E16" i="7"/>
  <c r="D16" i="7"/>
  <c r="M15" i="7"/>
  <c r="G15" i="7"/>
  <c r="G14" i="7"/>
  <c r="F14" i="7"/>
  <c r="E14" i="7"/>
  <c r="D14" i="7"/>
  <c r="G13" i="7"/>
  <c r="F13" i="7"/>
  <c r="E13" i="7"/>
  <c r="D13" i="7"/>
  <c r="M12" i="7"/>
  <c r="G12" i="7"/>
  <c r="G11" i="7"/>
  <c r="F11" i="7"/>
  <c r="E11" i="7"/>
  <c r="D11" i="7"/>
  <c r="G10" i="7"/>
  <c r="F10" i="7"/>
  <c r="E10" i="7"/>
  <c r="D10" i="7"/>
  <c r="M9" i="7"/>
  <c r="M8" i="7"/>
  <c r="G8" i="7"/>
  <c r="G9" i="7" l="1"/>
  <c r="D8" i="7"/>
  <c r="J8" i="7"/>
  <c r="D9" i="7"/>
  <c r="J9" i="7"/>
  <c r="D12" i="7"/>
  <c r="J12" i="7"/>
  <c r="D15" i="7"/>
  <c r="J15" i="7"/>
  <c r="E8" i="7"/>
  <c r="K8" i="7"/>
  <c r="E9" i="7"/>
  <c r="K9" i="7"/>
  <c r="E12" i="7"/>
  <c r="K12" i="7"/>
  <c r="E15" i="7"/>
  <c r="K15" i="7"/>
  <c r="I17" i="7"/>
  <c r="F8" i="7"/>
  <c r="F9" i="7"/>
  <c r="F12" i="7"/>
  <c r="F15" i="7"/>
  <c r="H17" i="7"/>
  <c r="BE5" i="1"/>
  <c r="BD5" i="1"/>
  <c r="BC5" i="1"/>
  <c r="BB5" i="1"/>
  <c r="BA5" i="1"/>
  <c r="BK5" i="1"/>
  <c r="BG5" i="1" l="1"/>
  <c r="BI5" i="1"/>
  <c r="BF5" i="1"/>
  <c r="BJ5" i="1"/>
  <c r="BQ5" i="1" s="1"/>
  <c r="BL5" i="1"/>
  <c r="BH5" i="1"/>
  <c r="H19" i="7"/>
  <c r="H18" i="7"/>
  <c r="H16" i="7"/>
  <c r="H15" i="7"/>
  <c r="H14" i="7"/>
  <c r="H13" i="7"/>
  <c r="H12" i="7"/>
  <c r="H11" i="7"/>
  <c r="H9" i="7"/>
  <c r="I9" i="7" l="1"/>
  <c r="I11" i="7"/>
  <c r="I13" i="7"/>
  <c r="I15" i="7"/>
  <c r="I18" i="7"/>
  <c r="I12" i="7"/>
  <c r="I14" i="7"/>
  <c r="I16" i="7"/>
  <c r="I19" i="7"/>
  <c r="BS5" i="1" l="1"/>
  <c r="BM5" i="1" l="1"/>
  <c r="BU5" i="1" l="1"/>
  <c r="H10" i="7"/>
  <c r="H8" i="7"/>
  <c r="I10" i="7" l="1"/>
  <c r="I8" i="7"/>
</calcChain>
</file>

<file path=xl/sharedStrings.xml><?xml version="1.0" encoding="utf-8"?>
<sst xmlns="http://schemas.openxmlformats.org/spreadsheetml/2006/main" count="62" uniqueCount="58">
  <si>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</si>
  <si>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</si>
  <si>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</si>
  <si>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</si>
  <si>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</si>
  <si>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</si>
  <si>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</si>
  <si>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</si>
  <si>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</si>
  <si>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</si>
  <si>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</si>
  <si>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</si>
  <si>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</si>
  <si>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</si>
  <si>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</si>
  <si>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</si>
  <si>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</si>
  <si>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</si>
  <si>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</si>
  <si>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</si>
  <si>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</si>
  <si>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</si>
  <si>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</si>
  <si>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</si>
  <si>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</si>
  <si>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</si>
  <si>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</si>
  <si>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</si>
  <si>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</si>
  <si>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</si>
  <si>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</si>
  <si>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</si>
  <si>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</si>
  <si>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</si>
  <si>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</si>
  <si>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</si>
  <si>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</si>
  <si>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สาระที่ 2  การวัด</t>
  </si>
  <si>
    <t>มฐ ค 2.1</t>
  </si>
  <si>
    <t>มฐ ค 2.2</t>
  </si>
  <si>
    <t>สาระที่ 3 เรขาคณิต</t>
  </si>
  <si>
    <t>มฐ ค 3.1</t>
  </si>
  <si>
    <t>สาระที่ 4 พีชคณิต</t>
  </si>
  <si>
    <t>มฐ ค 4.1</t>
  </si>
  <si>
    <t>ค 2.1</t>
  </si>
  <si>
    <t>ค 2.2</t>
  </si>
  <si>
    <t>ค 1.1</t>
  </si>
  <si>
    <t>ค 1.2</t>
  </si>
  <si>
    <t>ค 3.1</t>
  </si>
  <si>
    <t>ค 4.1</t>
  </si>
  <si>
    <t>สาระ4</t>
  </si>
  <si>
    <t>สำนักงานเขตพื้นที่การศึกษา.....................................................................</t>
  </si>
  <si>
    <t>คณิตศาสตร์</t>
  </si>
  <si>
    <t>ชื่อ - สกุล</t>
  </si>
  <si>
    <t>(ไม่ต้องใส่คำนำหน้าชื่อ)</t>
  </si>
  <si>
    <t>ค 3.2</t>
  </si>
  <si>
    <t>มฐ ค 3.2</t>
  </si>
  <si>
    <t xml:space="preserve">รายงานผลการประเมินด้วยข้อสอบปลายปี ปีการศึกษา 2561
กลุ่มสาระการเรียนรู้คณิตศาสตร์ ระดับชั้นประถมศึกษาปีที่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</si>
</sst>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 applyProtection="1">
      <alignment horizontal="center"/>
    </xf>
    <xf numFmtId="0" fontId="1" fillId="0" borderId="0" xfId="0" applyFont="1" applyFill="1" applyProtection="1"/>
    <xf numFmtId="1" fontId="2" fillId="0" borderId="0" xfId="0" applyNumberFormat="1" applyFont="1" applyFill="1" applyProtection="1"/>
    <xf numFmtId="0" fontId="2" fillId="5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1" fontId="2" fillId="2" borderId="0" xfId="0" applyNumberFormat="1" applyFont="1" applyFill="1" applyProtection="1"/>
    <xf numFmtId="0" fontId="1" fillId="5" borderId="1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left"/>
    </xf>
    <xf numFmtId="0" fontId="2" fillId="2" borderId="6" xfId="0" applyFont="1" applyFill="1" applyBorder="1" applyAlignment="1" applyProtection="1"/>
    <xf numFmtId="0" fontId="2" fillId="2" borderId="6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 wrapText="1" readingOrder="1"/>
      <protection locked="0"/>
    </xf>
    <xf numFmtId="0" fontId="3" fillId="0" borderId="8" xfId="0" applyFont="1" applyBorder="1" applyAlignment="1" applyProtection="1">
      <alignment horizontal="center" vertical="center" wrapText="1" readingOrder="1"/>
      <protection locked="0"/>
    </xf>
    <xf numFmtId="0" fontId="3" fillId="0" borderId="12" xfId="0" applyFont="1" applyBorder="1" applyAlignment="1" applyProtection="1">
      <alignment horizontal="left" vertical="top" wrapText="1" readingOrder="1"/>
      <protection locked="0"/>
    </xf>
    <xf numFmtId="0" fontId="3" fillId="0" borderId="12" xfId="0" applyFont="1" applyBorder="1" applyAlignment="1" applyProtection="1">
      <alignment horizontal="center" vertical="top" wrapText="1" readingOrder="1"/>
      <protection locked="0"/>
    </xf>
    <xf numFmtId="164" fontId="3" fillId="0" borderId="12" xfId="0" applyNumberFormat="1" applyFont="1" applyBorder="1" applyAlignment="1" applyProtection="1">
      <alignment horizontal="center" vertical="top" wrapText="1" readingOrder="1"/>
      <protection locked="0"/>
    </xf>
    <xf numFmtId="165" fontId="3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3" xfId="0" applyFont="1" applyBorder="1" applyAlignment="1" applyProtection="1">
      <alignment horizontal="left" vertical="top" wrapText="1" readingOrder="1"/>
      <protection locked="0"/>
    </xf>
    <xf numFmtId="0" fontId="3" fillId="0" borderId="13" xfId="0" applyFont="1" applyBorder="1" applyAlignment="1" applyProtection="1">
      <alignment horizontal="center" vertical="top" wrapText="1" readingOrder="1"/>
      <protection locked="0"/>
    </xf>
    <xf numFmtId="164" fontId="3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3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1" fillId="0" borderId="0" xfId="0" applyFont="1" applyFill="1" applyBorder="1" applyAlignment="1" applyProtection="1">
      <alignment horizontal="center"/>
      <protection locked="0"/>
    </xf>
    <xf numFmtId="0" fontId="1" fillId="3" borderId="16" xfId="0" applyFont="1" applyFill="1" applyBorder="1" applyAlignment="1" applyProtection="1">
      <alignment horizontal="center"/>
      <protection locked="0"/>
    </xf>
    <xf numFmtId="0" fontId="1" fillId="6" borderId="16" xfId="0" applyFont="1" applyFill="1" applyBorder="1" applyAlignment="1" applyProtection="1">
      <alignment horizontal="center"/>
      <protection locked="0"/>
    </xf>
    <xf numFmtId="0" fontId="1" fillId="2" borderId="1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/>
    <xf numFmtId="0" fontId="1" fillId="6" borderId="18" xfId="0" applyFont="1" applyFill="1" applyBorder="1" applyAlignment="1" applyProtection="1">
      <alignment horizontal="center"/>
      <protection locked="0"/>
    </xf>
    <xf numFmtId="0" fontId="1" fillId="2" borderId="16" xfId="0" applyFont="1" applyFill="1" applyBorder="1" applyAlignment="1" applyProtection="1">
      <alignment horizontal="center"/>
    </xf>
    <xf numFmtId="1" fontId="1" fillId="2" borderId="16" xfId="0" applyNumberFormat="1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0" fontId="8" fillId="5" borderId="4" xfId="0" applyFont="1" applyFill="1" applyBorder="1" applyAlignment="1">
      <alignment horizontal="center"/>
    </xf>
    <xf numFmtId="0" fontId="1" fillId="2" borderId="0" xfId="0" applyFont="1" applyFill="1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Protection="1">
      <protection locked="0"/>
    </xf>
    <xf numFmtId="1" fontId="1" fillId="0" borderId="0" xfId="0" applyNumberFormat="1" applyFont="1" applyFill="1" applyBorder="1" applyProtection="1">
      <protection locked="0"/>
    </xf>
    <xf numFmtId="1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/>
    <xf numFmtId="0" fontId="1" fillId="0" borderId="0" xfId="0" applyFont="1" applyAlignment="1">
      <alignment horizontal="center"/>
    </xf>
    <xf numFmtId="0" fontId="9" fillId="0" borderId="0" xfId="0" applyFont="1"/>
    <xf numFmtId="1" fontId="1" fillId="2" borderId="5" xfId="0" applyNumberFormat="1" applyFont="1" applyFill="1" applyBorder="1" applyAlignment="1" applyProtection="1">
      <alignment horizontal="left"/>
    </xf>
    <xf numFmtId="1" fontId="1" fillId="2" borderId="6" xfId="0" applyNumberFormat="1" applyFont="1" applyFill="1" applyBorder="1" applyAlignment="1" applyProtection="1">
      <alignment horizontal="left"/>
    </xf>
    <xf numFmtId="1" fontId="1" fillId="2" borderId="17" xfId="0" applyNumberFormat="1" applyFont="1" applyFill="1" applyBorder="1" applyAlignment="1" applyProtection="1">
      <alignment horizontal="left"/>
    </xf>
    <xf numFmtId="1" fontId="1" fillId="2" borderId="7" xfId="0" applyNumberFormat="1" applyFont="1" applyFill="1" applyBorder="1" applyAlignment="1" applyProtection="1">
      <alignment horizontal="left"/>
    </xf>
    <xf numFmtId="1" fontId="1" fillId="4" borderId="2" xfId="0" applyNumberFormat="1" applyFont="1" applyFill="1" applyBorder="1" applyAlignment="1" applyProtection="1">
      <alignment horizontal="center" vertical="center"/>
      <protection locked="0"/>
    </xf>
    <xf numFmtId="1" fontId="1" fillId="4" borderId="3" xfId="0" applyNumberFormat="1" applyFont="1" applyFill="1" applyBorder="1" applyAlignment="1" applyProtection="1">
      <alignment horizontal="center" vertical="center"/>
      <protection locked="0"/>
    </xf>
    <xf numFmtId="1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5" borderId="5" xfId="0" applyFont="1" applyFill="1" applyBorder="1" applyAlignment="1" applyProtection="1">
      <alignment horizontal="center"/>
      <protection locked="0"/>
    </xf>
    <xf numFmtId="0" fontId="1" fillId="5" borderId="6" xfId="0" applyFont="1" applyFill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0" fillId="0" borderId="0" xfId="0" applyAlignment="1">
      <alignment horizontal="left"/>
    </xf>
    <xf numFmtId="0" fontId="4" fillId="0" borderId="14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4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 wrapText="1" readingOrder="1"/>
      <protection locked="0"/>
    </xf>
    <xf numFmtId="0" fontId="3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right" vertical="top" wrapText="1" readingOrder="1"/>
      <protection locked="0"/>
    </xf>
    <xf numFmtId="0" fontId="6" fillId="0" borderId="19" xfId="0" applyFont="1" applyBorder="1" applyAlignment="1" applyProtection="1">
      <alignment horizontal="left" vertical="top" wrapText="1" readingOrder="1"/>
      <protection locked="0"/>
    </xf>
    <xf numFmtId="0" fontId="6" fillId="0" borderId="19" xfId="0" applyFont="1" applyBorder="1" applyAlignment="1" applyProtection="1">
      <alignment horizontal="center" vertical="top" wrapText="1" readingOrder="1"/>
      <protection locked="0"/>
    </xf>
    <xf numFmtId="164" fontId="6" fillId="0" borderId="19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9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2" xfId="0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0"/>
  <sheetViews>
    <sheetView tabSelected="1" zoomScaleNormal="100" workbookViewId="0">
      <selection activeCell="A6" sqref="A6"/>
    </sheetView>
  </sheetViews>
  <sheetFormatPr defaultColWidth="9.140625" defaultRowHeight="21" x14ac:dyDescent="0.45"/>
  <cols>
    <col min="1" max="1" width="23.28515625" style="40" customWidth="1"/>
    <col min="2" max="2" width="12.42578125" style="40" customWidth="1"/>
    <col min="3" max="3" width="12.5703125" style="40" customWidth="1"/>
    <col min="4" max="5" width="21.5703125" style="40" customWidth="1"/>
    <col min="6" max="6" width="18.7109375" style="40" customWidth="1"/>
    <col min="7" max="7" width="7.28515625" style="40" customWidth="1"/>
    <col min="8" max="52" width="4.85546875" style="48" customWidth="1"/>
    <col min="53" max="57" width="4.85546875" style="40" customWidth="1"/>
    <col min="58" max="64" width="4.7109375" style="40" customWidth="1"/>
    <col min="65" max="65" width="6.140625" style="40" customWidth="1"/>
    <col min="66" max="73" width="7" style="40" customWidth="1"/>
    <col min="74" max="16384" width="9.140625" style="40"/>
  </cols>
  <sheetData>
    <row r="1" spans="1:74" x14ac:dyDescent="0.4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2"/>
      <c r="BB1" s="2"/>
      <c r="BC1" s="2"/>
      <c r="BD1" s="2"/>
      <c r="BE1" s="2"/>
      <c r="BF1" s="3"/>
    </row>
    <row r="2" spans="1:74" x14ac:dyDescent="0.45">
      <c r="A2" s="60" t="s">
        <v>7</v>
      </c>
      <c r="B2" s="60"/>
      <c r="C2" s="60"/>
      <c r="D2" s="60"/>
      <c r="E2" s="60"/>
      <c r="F2" s="60"/>
      <c r="G2" s="60"/>
      <c r="H2" s="4" t="s">
        <v>8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5" t="s">
        <v>9</v>
      </c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6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</row>
    <row r="3" spans="1:74" x14ac:dyDescent="0.45">
      <c r="A3" s="61" t="s">
        <v>0</v>
      </c>
      <c r="B3" s="54" t="s">
        <v>1</v>
      </c>
      <c r="C3" s="54" t="s">
        <v>2</v>
      </c>
      <c r="D3" s="61" t="s">
        <v>3</v>
      </c>
      <c r="E3" s="38"/>
      <c r="F3" s="54" t="s">
        <v>4</v>
      </c>
      <c r="G3" s="54" t="s">
        <v>5</v>
      </c>
      <c r="H3" s="58" t="s">
        <v>6</v>
      </c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8" t="s">
        <v>16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9"/>
      <c r="BB3" s="9"/>
      <c r="BC3" s="9"/>
      <c r="BD3" s="9"/>
      <c r="BE3" s="9"/>
      <c r="BF3" s="50" t="s">
        <v>15</v>
      </c>
      <c r="BG3" s="51"/>
      <c r="BH3" s="51"/>
      <c r="BI3" s="51"/>
      <c r="BJ3" s="51"/>
      <c r="BK3" s="52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3"/>
    </row>
    <row r="4" spans="1:74" x14ac:dyDescent="0.45">
      <c r="A4" s="62"/>
      <c r="B4" s="55"/>
      <c r="C4" s="55"/>
      <c r="D4" s="62"/>
      <c r="E4" s="39" t="s">
        <v>53</v>
      </c>
      <c r="F4" s="55"/>
      <c r="G4" s="55"/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36">
        <v>1</v>
      </c>
      <c r="AH4" s="36">
        <v>2</v>
      </c>
      <c r="AI4" s="36">
        <v>3</v>
      </c>
      <c r="AJ4" s="36">
        <v>4</v>
      </c>
      <c r="AK4" s="36">
        <v>5</v>
      </c>
      <c r="AL4" s="36">
        <v>6</v>
      </c>
      <c r="AM4" s="36">
        <v>7</v>
      </c>
      <c r="AN4" s="36">
        <v>8</v>
      </c>
      <c r="AO4" s="36">
        <v>9</v>
      </c>
      <c r="AP4" s="36">
        <v>10</v>
      </c>
      <c r="AQ4" s="36">
        <v>11</v>
      </c>
      <c r="AR4" s="36">
        <v>12</v>
      </c>
      <c r="AS4" s="36">
        <v>13</v>
      </c>
      <c r="AT4" s="36">
        <v>14</v>
      </c>
      <c r="AU4" s="36">
        <v>15</v>
      </c>
      <c r="AV4" s="36">
        <v>16</v>
      </c>
      <c r="AW4" s="36">
        <v>17</v>
      </c>
      <c r="AX4" s="36">
        <v>18</v>
      </c>
      <c r="AY4" s="36">
        <v>19</v>
      </c>
      <c r="AZ4" s="36">
        <v>20</v>
      </c>
      <c r="BA4" s="36">
        <v>21</v>
      </c>
      <c r="BB4" s="36">
        <v>22</v>
      </c>
      <c r="BC4" s="36">
        <v>23</v>
      </c>
      <c r="BD4" s="36">
        <v>24</v>
      </c>
      <c r="BE4" s="36">
        <v>25</v>
      </c>
      <c r="BF4" s="37" t="s">
        <v>46</v>
      </c>
      <c r="BG4" s="30" t="s">
        <v>47</v>
      </c>
      <c r="BH4" s="30" t="s">
        <v>44</v>
      </c>
      <c r="BI4" s="30" t="s">
        <v>45</v>
      </c>
      <c r="BJ4" s="30" t="s">
        <v>48</v>
      </c>
      <c r="BK4" s="30" t="s">
        <v>55</v>
      </c>
      <c r="BL4" s="30" t="s">
        <v>49</v>
      </c>
      <c r="BM4" s="30" t="s">
        <v>12</v>
      </c>
      <c r="BN4" s="30" t="s">
        <v>11</v>
      </c>
      <c r="BO4" s="30" t="s">
        <v>13</v>
      </c>
      <c r="BP4" s="30" t="s">
        <v>11</v>
      </c>
      <c r="BQ4" s="30" t="s">
        <v>14</v>
      </c>
      <c r="BR4" s="30" t="s">
        <v>11</v>
      </c>
      <c r="BS4" s="30" t="s">
        <v>50</v>
      </c>
      <c r="BT4" s="30" t="s">
        <v>11</v>
      </c>
      <c r="BU4" s="30" t="s">
        <v>10</v>
      </c>
      <c r="BV4" s="30" t="s">
        <v>11</v>
      </c>
    </row>
    <row r="5" spans="1:74" x14ac:dyDescent="0.45">
      <c r="A5" s="63"/>
      <c r="B5" s="56"/>
      <c r="C5" s="56"/>
      <c r="D5" s="63"/>
      <c r="E5" s="39" t="s">
        <v>54</v>
      </c>
      <c r="F5" s="56"/>
      <c r="G5" s="56"/>
      <c r="H5" s="28">
        <v>2</v>
      </c>
      <c r="I5" s="28">
        <v>1</v>
      </c>
      <c r="J5" s="28">
        <v>2</v>
      </c>
      <c r="K5" s="28">
        <v>1</v>
      </c>
      <c r="L5" s="28">
        <v>3</v>
      </c>
      <c r="M5" s="28">
        <v>1</v>
      </c>
      <c r="N5" s="28">
        <v>3</v>
      </c>
      <c r="O5" s="28">
        <v>3</v>
      </c>
      <c r="P5" s="28">
        <v>2</v>
      </c>
      <c r="Q5" s="28">
        <v>1</v>
      </c>
      <c r="R5" s="28">
        <v>2</v>
      </c>
      <c r="S5" s="28">
        <v>2</v>
      </c>
      <c r="T5" s="28">
        <v>1</v>
      </c>
      <c r="U5" s="28">
        <v>3</v>
      </c>
      <c r="V5" s="28">
        <v>3</v>
      </c>
      <c r="W5" s="28">
        <v>1</v>
      </c>
      <c r="X5" s="28">
        <v>1</v>
      </c>
      <c r="Y5" s="28">
        <v>3</v>
      </c>
      <c r="Z5" s="28">
        <v>2</v>
      </c>
      <c r="AA5" s="28">
        <v>3</v>
      </c>
      <c r="AB5" s="29">
        <v>2</v>
      </c>
      <c r="AC5" s="29">
        <v>2</v>
      </c>
      <c r="AD5" s="29">
        <v>2</v>
      </c>
      <c r="AE5" s="29">
        <v>2</v>
      </c>
      <c r="AF5" s="35">
        <v>2</v>
      </c>
      <c r="AG5" s="33">
        <f>IF(H5=2,2,0)</f>
        <v>2</v>
      </c>
      <c r="AH5" s="33">
        <f>IF(I5=1,2,0)</f>
        <v>2</v>
      </c>
      <c r="AI5" s="33">
        <f>IF(J5=2,2,0)</f>
        <v>2</v>
      </c>
      <c r="AJ5" s="33">
        <f>IF(K5=1,2,0)</f>
        <v>2</v>
      </c>
      <c r="AK5" s="33">
        <f>IF(L5=3,2,0)</f>
        <v>2</v>
      </c>
      <c r="AL5" s="33">
        <f>IF(M5=1,2,0)</f>
        <v>2</v>
      </c>
      <c r="AM5" s="33">
        <f>IF(N5=3,2,0)</f>
        <v>2</v>
      </c>
      <c r="AN5" s="33">
        <f>IF(O5=3,2,0)</f>
        <v>2</v>
      </c>
      <c r="AO5" s="33">
        <f>IF(P5=2,2,0)</f>
        <v>2</v>
      </c>
      <c r="AP5" s="33">
        <f>IF(Q5=1,2,0)</f>
        <v>2</v>
      </c>
      <c r="AQ5" s="33">
        <f>IF(R5=2,2,0)</f>
        <v>2</v>
      </c>
      <c r="AR5" s="33">
        <f>IF(S5=2,2,0)</f>
        <v>2</v>
      </c>
      <c r="AS5" s="33">
        <f>IF(T5=1,2,0)</f>
        <v>2</v>
      </c>
      <c r="AT5" s="33">
        <f>IF(U5=3,2,0)</f>
        <v>2</v>
      </c>
      <c r="AU5" s="33">
        <f>IF(V5=3,2,0)</f>
        <v>2</v>
      </c>
      <c r="AV5" s="33">
        <f>IF(W5=1,2,0)</f>
        <v>2</v>
      </c>
      <c r="AW5" s="33">
        <f>IF(X5=1,2,0)</f>
        <v>2</v>
      </c>
      <c r="AX5" s="33">
        <f>IF(Y5=3,2,0)</f>
        <v>2</v>
      </c>
      <c r="AY5" s="33">
        <f>IF(Z5=2,2,0)</f>
        <v>2</v>
      </c>
      <c r="AZ5" s="33">
        <f>IF(AA5=3,2,0)</f>
        <v>2</v>
      </c>
      <c r="BA5" s="33">
        <f>AB5</f>
        <v>2</v>
      </c>
      <c r="BB5" s="33">
        <f t="shared" ref="BB5:BE5" si="0">AC5</f>
        <v>2</v>
      </c>
      <c r="BC5" s="33">
        <f t="shared" si="0"/>
        <v>2</v>
      </c>
      <c r="BD5" s="33">
        <f t="shared" si="0"/>
        <v>2</v>
      </c>
      <c r="BE5" s="33">
        <f t="shared" si="0"/>
        <v>2</v>
      </c>
      <c r="BF5" s="31">
        <f>(AG5+AH5)</f>
        <v>4</v>
      </c>
      <c r="BG5" s="31">
        <f>(AI5+AJ5+AK5+BA5)</f>
        <v>8</v>
      </c>
      <c r="BH5" s="31">
        <f>(AL5+AM5+AN5+AO5+AP5+AQ5+AR5+BB5)</f>
        <v>16</v>
      </c>
      <c r="BI5" s="32">
        <f>(AS5+BC5+BD5)</f>
        <v>6</v>
      </c>
      <c r="BJ5" s="31">
        <f>(AT5+AU5+AV5)</f>
        <v>6</v>
      </c>
      <c r="BK5" s="31">
        <f>(AW5)</f>
        <v>2</v>
      </c>
      <c r="BL5" s="31">
        <f>(AX5+AY5+AZ5+BE5)</f>
        <v>8</v>
      </c>
      <c r="BM5" s="43">
        <f>SUM(BF5:BG5)</f>
        <v>12</v>
      </c>
      <c r="BN5" s="31" t="str">
        <f>IF(BM5&lt;3,"ปรับปรุง",IF(BM5&lt;6,"พอใช้",IF(BM5&lt;9,"ดี",IF(BM5&gt;=9,"ดีมาก"))))</f>
        <v>ดีมาก</v>
      </c>
      <c r="BO5" s="32">
        <f>SUM(BH5,BI5)</f>
        <v>22</v>
      </c>
      <c r="BP5" s="31" t="str">
        <f>IF(BO5&lt;5.5,"ปรับปรุง",IF(BO5&lt;11,"พอใช้",IF(BO5&lt;16.5,"ดี",IF(BO5&gt;16.5,"ดีมาก"))))</f>
        <v>ดีมาก</v>
      </c>
      <c r="BQ5" s="32">
        <f>BJ5+BK5</f>
        <v>8</v>
      </c>
      <c r="BR5" s="31" t="str">
        <f>IF(BQ5&lt;2,"ปรับปรุง",IF(BQ5&lt;4,"พอใช้",IF(BQ5&lt;6,"ดี",IF(BQ5&gt;=6,"ดีมาก"))))</f>
        <v>ดีมาก</v>
      </c>
      <c r="BS5" s="32">
        <f>BL5</f>
        <v>8</v>
      </c>
      <c r="BT5" s="31" t="str">
        <f>IF(BS5&lt;2,"ปรับปรุง",IF(BS5&lt;4,"พอใช้",IF(BS5&lt;6,"ดี",IF(BS5&gt;=6,"ดีมาก"))))</f>
        <v>ดีมาก</v>
      </c>
      <c r="BU5" s="31">
        <f>SUM(BF5:BL5)</f>
        <v>50</v>
      </c>
      <c r="BV5" s="33" t="str">
        <f>IF(BU5&lt;12.5,"ปรับปรุง",IF(BU5&lt;25,"พอใช้",IF(BU5&lt;37.5,"ดี",IF(BU5&gt;=37.5,"ดีมาก"))))</f>
        <v>ดีมาก</v>
      </c>
    </row>
    <row r="6" spans="1:74" s="47" customFormat="1" x14ac:dyDescent="0.45">
      <c r="A6" s="44"/>
      <c r="B6" s="45"/>
      <c r="C6" s="45"/>
      <c r="D6" s="44"/>
      <c r="E6" s="44"/>
      <c r="F6" s="45"/>
      <c r="G6" s="46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1"/>
      <c r="BG6" s="31"/>
      <c r="BH6" s="31"/>
      <c r="BI6" s="32"/>
      <c r="BJ6" s="31"/>
      <c r="BK6" s="31"/>
      <c r="BL6" s="31"/>
      <c r="BM6" s="43"/>
      <c r="BN6" s="31"/>
      <c r="BO6" s="32"/>
      <c r="BP6" s="31"/>
      <c r="BQ6" s="32"/>
      <c r="BR6" s="31"/>
      <c r="BS6" s="32"/>
      <c r="BT6" s="31"/>
      <c r="BU6" s="31"/>
      <c r="BV6" s="33"/>
    </row>
    <row r="7" spans="1:74" s="47" customFormat="1" x14ac:dyDescent="0.45">
      <c r="A7" s="44"/>
      <c r="B7" s="45"/>
      <c r="C7" s="45"/>
      <c r="D7" s="44"/>
      <c r="E7" s="44"/>
      <c r="F7" s="45"/>
      <c r="G7" s="46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1"/>
      <c r="BG7" s="31"/>
      <c r="BH7" s="31"/>
      <c r="BI7" s="32"/>
      <c r="BJ7" s="31"/>
      <c r="BK7" s="31"/>
      <c r="BL7" s="31"/>
      <c r="BM7" s="43"/>
      <c r="BN7" s="31"/>
      <c r="BO7" s="32"/>
      <c r="BP7" s="31"/>
      <c r="BQ7" s="32"/>
      <c r="BR7" s="31"/>
      <c r="BS7" s="32"/>
      <c r="BT7" s="31"/>
      <c r="BU7" s="31"/>
      <c r="BV7" s="33"/>
    </row>
    <row r="8" spans="1:74" s="47" customFormat="1" x14ac:dyDescent="0.45">
      <c r="A8" s="44"/>
      <c r="B8" s="45"/>
      <c r="C8" s="45"/>
      <c r="D8" s="44"/>
      <c r="E8" s="44"/>
      <c r="F8" s="45"/>
      <c r="G8" s="46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1"/>
      <c r="BG8" s="31"/>
      <c r="BH8" s="31"/>
      <c r="BI8" s="32"/>
      <c r="BJ8" s="31"/>
      <c r="BK8" s="31"/>
      <c r="BL8" s="31"/>
      <c r="BM8" s="43"/>
      <c r="BN8" s="31"/>
      <c r="BO8" s="32"/>
      <c r="BP8" s="31"/>
      <c r="BQ8" s="32"/>
      <c r="BR8" s="31"/>
      <c r="BS8" s="32"/>
      <c r="BT8" s="31"/>
      <c r="BU8" s="31"/>
      <c r="BV8" s="33"/>
    </row>
    <row r="9" spans="1:74" s="47" customFormat="1" x14ac:dyDescent="0.45">
      <c r="A9" s="44"/>
      <c r="B9" s="45"/>
      <c r="C9" s="45"/>
      <c r="D9" s="44"/>
      <c r="E9" s="44"/>
      <c r="F9" s="45"/>
      <c r="G9" s="46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1"/>
      <c r="BG9" s="31"/>
      <c r="BH9" s="31"/>
      <c r="BI9" s="32"/>
      <c r="BJ9" s="31"/>
      <c r="BK9" s="31"/>
      <c r="BL9" s="31"/>
      <c r="BM9" s="43"/>
      <c r="BN9" s="31"/>
      <c r="BO9" s="32"/>
      <c r="BP9" s="31"/>
      <c r="BQ9" s="32"/>
      <c r="BR9" s="31"/>
      <c r="BS9" s="32"/>
      <c r="BT9" s="31"/>
      <c r="BU9" s="31"/>
      <c r="BV9" s="33"/>
    </row>
    <row r="10" spans="1:74" s="47" customFormat="1" x14ac:dyDescent="0.45">
      <c r="A10" s="44"/>
      <c r="B10" s="45"/>
      <c r="C10" s="45"/>
      <c r="D10" s="44"/>
      <c r="E10" s="44"/>
      <c r="F10" s="45"/>
      <c r="G10" s="4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1"/>
      <c r="BG10" s="31"/>
      <c r="BH10" s="31"/>
      <c r="BI10" s="32"/>
      <c r="BJ10" s="31"/>
      <c r="BK10" s="31"/>
      <c r="BL10" s="31"/>
      <c r="BM10" s="43"/>
      <c r="BN10" s="31"/>
      <c r="BO10" s="32"/>
      <c r="BP10" s="31"/>
      <c r="BQ10" s="32"/>
      <c r="BR10" s="31"/>
      <c r="BS10" s="32"/>
      <c r="BT10" s="31"/>
      <c r="BU10" s="31"/>
      <c r="BV10" s="33"/>
    </row>
    <row r="11" spans="1:74" s="47" customFormat="1" x14ac:dyDescent="0.45">
      <c r="A11" s="44"/>
      <c r="B11" s="45"/>
      <c r="C11" s="45"/>
      <c r="D11" s="44"/>
      <c r="E11" s="44"/>
      <c r="F11" s="45"/>
      <c r="G11" s="4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1"/>
      <c r="BG11" s="31"/>
      <c r="BH11" s="31"/>
      <c r="BI11" s="32"/>
      <c r="BJ11" s="31"/>
      <c r="BK11" s="31"/>
      <c r="BL11" s="31"/>
      <c r="BM11" s="43"/>
      <c r="BN11" s="31"/>
      <c r="BO11" s="32"/>
      <c r="BP11" s="31"/>
      <c r="BQ11" s="32"/>
      <c r="BR11" s="31"/>
      <c r="BS11" s="32"/>
      <c r="BT11" s="31"/>
      <c r="BU11" s="31"/>
      <c r="BV11" s="33"/>
    </row>
    <row r="12" spans="1:74" s="47" customFormat="1" x14ac:dyDescent="0.45">
      <c r="A12" s="44"/>
      <c r="B12" s="45"/>
      <c r="C12" s="45"/>
      <c r="D12" s="44"/>
      <c r="E12" s="44"/>
      <c r="F12" s="45"/>
      <c r="G12" s="4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1"/>
      <c r="BG12" s="31"/>
      <c r="BH12" s="31"/>
      <c r="BI12" s="32"/>
      <c r="BJ12" s="31"/>
      <c r="BK12" s="31"/>
      <c r="BL12" s="31"/>
      <c r="BM12" s="43"/>
      <c r="BN12" s="31"/>
      <c r="BO12" s="32"/>
      <c r="BP12" s="31"/>
      <c r="BQ12" s="32"/>
      <c r="BR12" s="31"/>
      <c r="BS12" s="32"/>
      <c r="BT12" s="31"/>
      <c r="BU12" s="31"/>
      <c r="BV12" s="33"/>
    </row>
    <row r="13" spans="1:74" s="47" customFormat="1" x14ac:dyDescent="0.45">
      <c r="A13" s="44"/>
      <c r="B13" s="45"/>
      <c r="C13" s="45"/>
      <c r="D13" s="44"/>
      <c r="E13" s="44"/>
      <c r="F13" s="45"/>
      <c r="G13" s="46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1"/>
      <c r="BG13" s="31"/>
      <c r="BH13" s="31"/>
      <c r="BI13" s="32"/>
      <c r="BJ13" s="31"/>
      <c r="BK13" s="31"/>
      <c r="BL13" s="31"/>
      <c r="BM13" s="43"/>
      <c r="BN13" s="31"/>
      <c r="BO13" s="32"/>
      <c r="BP13" s="31"/>
      <c r="BQ13" s="32"/>
      <c r="BR13" s="31"/>
      <c r="BS13" s="32"/>
      <c r="BT13" s="31"/>
      <c r="BU13" s="31"/>
      <c r="BV13" s="33"/>
    </row>
    <row r="14" spans="1:74" s="47" customFormat="1" x14ac:dyDescent="0.45">
      <c r="A14" s="44"/>
      <c r="B14" s="45"/>
      <c r="C14" s="45"/>
      <c r="D14" s="44"/>
      <c r="E14" s="44"/>
      <c r="F14" s="45"/>
      <c r="G14" s="4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1"/>
      <c r="BG14" s="31"/>
      <c r="BH14" s="31"/>
      <c r="BI14" s="32"/>
      <c r="BJ14" s="31"/>
      <c r="BK14" s="31"/>
      <c r="BL14" s="31"/>
      <c r="BM14" s="43"/>
      <c r="BN14" s="31"/>
      <c r="BO14" s="32"/>
      <c r="BP14" s="31"/>
      <c r="BQ14" s="32"/>
      <c r="BR14" s="31"/>
      <c r="BS14" s="32"/>
      <c r="BT14" s="31"/>
      <c r="BU14" s="31"/>
      <c r="BV14" s="33"/>
    </row>
    <row r="15" spans="1:74" s="47" customFormat="1" x14ac:dyDescent="0.45"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1"/>
      <c r="BG15" s="31"/>
      <c r="BH15" s="31"/>
      <c r="BI15" s="32"/>
      <c r="BJ15" s="31"/>
      <c r="BK15" s="31"/>
      <c r="BL15" s="31"/>
      <c r="BM15" s="43"/>
      <c r="BN15" s="31"/>
      <c r="BO15" s="32"/>
      <c r="BP15" s="31"/>
      <c r="BQ15" s="32"/>
      <c r="BR15" s="31"/>
      <c r="BS15" s="32"/>
      <c r="BT15" s="31"/>
      <c r="BU15" s="31"/>
      <c r="BV15" s="33"/>
    </row>
    <row r="16" spans="1:74" s="47" customFormat="1" x14ac:dyDescent="0.45"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1"/>
      <c r="BG16" s="31"/>
      <c r="BH16" s="31"/>
      <c r="BI16" s="32"/>
      <c r="BJ16" s="31"/>
      <c r="BK16" s="31"/>
      <c r="BL16" s="31"/>
      <c r="BM16" s="43"/>
      <c r="BN16" s="31"/>
      <c r="BO16" s="32"/>
      <c r="BP16" s="31"/>
      <c r="BQ16" s="32"/>
      <c r="BR16" s="31"/>
      <c r="BS16" s="32"/>
      <c r="BT16" s="31"/>
      <c r="BU16" s="31"/>
      <c r="BV16" s="33"/>
    </row>
    <row r="17" spans="8:74" s="47" customFormat="1" x14ac:dyDescent="0.45"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1"/>
      <c r="BG17" s="31"/>
      <c r="BH17" s="31"/>
      <c r="BI17" s="32"/>
      <c r="BJ17" s="31"/>
      <c r="BK17" s="31"/>
      <c r="BL17" s="31"/>
      <c r="BM17" s="43"/>
      <c r="BN17" s="31"/>
      <c r="BO17" s="32"/>
      <c r="BP17" s="31"/>
      <c r="BQ17" s="32"/>
      <c r="BR17" s="31"/>
      <c r="BS17" s="32"/>
      <c r="BT17" s="31"/>
      <c r="BU17" s="31"/>
      <c r="BV17" s="33"/>
    </row>
    <row r="18" spans="8:74" s="47" customFormat="1" x14ac:dyDescent="0.45"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1"/>
      <c r="BG18" s="31"/>
      <c r="BH18" s="31"/>
      <c r="BI18" s="32"/>
      <c r="BJ18" s="31"/>
      <c r="BK18" s="31"/>
      <c r="BL18" s="31"/>
      <c r="BM18" s="43"/>
      <c r="BN18" s="31"/>
      <c r="BO18" s="32"/>
      <c r="BP18" s="31"/>
      <c r="BQ18" s="32"/>
      <c r="BR18" s="31"/>
      <c r="BS18" s="32"/>
      <c r="BT18" s="31"/>
      <c r="BU18" s="31"/>
      <c r="BV18" s="33"/>
    </row>
    <row r="19" spans="8:74" s="47" customFormat="1" x14ac:dyDescent="0.45"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1"/>
      <c r="BG19" s="31"/>
      <c r="BH19" s="31"/>
      <c r="BI19" s="32"/>
      <c r="BJ19" s="31"/>
      <c r="BK19" s="31"/>
      <c r="BL19" s="31"/>
      <c r="BM19" s="43"/>
      <c r="BN19" s="31"/>
      <c r="BO19" s="32"/>
      <c r="BP19" s="31"/>
      <c r="BQ19" s="32"/>
      <c r="BR19" s="31"/>
      <c r="BS19" s="32"/>
      <c r="BT19" s="31"/>
      <c r="BU19" s="31"/>
      <c r="BV19" s="33"/>
    </row>
    <row r="20" spans="8:74" s="47" customFormat="1" x14ac:dyDescent="0.45"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1"/>
      <c r="BG20" s="31"/>
      <c r="BH20" s="31"/>
      <c r="BI20" s="32"/>
      <c r="BJ20" s="31"/>
      <c r="BK20" s="31"/>
      <c r="BL20" s="31"/>
      <c r="BM20" s="43"/>
      <c r="BN20" s="31"/>
      <c r="BO20" s="32"/>
      <c r="BP20" s="31"/>
      <c r="BQ20" s="32"/>
      <c r="BR20" s="31"/>
      <c r="BS20" s="32"/>
      <c r="BT20" s="31"/>
      <c r="BU20" s="31"/>
      <c r="BV20" s="33"/>
    </row>
    <row r="21" spans="8:74" s="47" customFormat="1" x14ac:dyDescent="0.45"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1"/>
      <c r="BG21" s="43"/>
      <c r="BH21" s="31"/>
      <c r="BI21" s="43"/>
      <c r="BJ21" s="31"/>
      <c r="BK21" s="31"/>
      <c r="BL21" s="31"/>
      <c r="BM21" s="43"/>
      <c r="BN21" s="31"/>
      <c r="BO21" s="32"/>
      <c r="BP21" s="31"/>
      <c r="BQ21" s="32"/>
      <c r="BR21" s="31"/>
      <c r="BS21" s="32"/>
      <c r="BT21" s="31"/>
      <c r="BU21" s="31"/>
      <c r="BV21" s="33"/>
    </row>
    <row r="22" spans="8:74" s="47" customFormat="1" x14ac:dyDescent="0.45"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1"/>
      <c r="BG22" s="43"/>
      <c r="BH22" s="31"/>
      <c r="BI22" s="43"/>
      <c r="BJ22" s="31"/>
      <c r="BK22" s="31"/>
      <c r="BL22" s="31"/>
      <c r="BM22" s="43"/>
      <c r="BN22" s="31"/>
      <c r="BO22" s="32"/>
      <c r="BP22" s="31"/>
      <c r="BQ22" s="32"/>
      <c r="BR22" s="31"/>
      <c r="BS22" s="32"/>
      <c r="BT22" s="31"/>
      <c r="BU22" s="31"/>
      <c r="BV22" s="33"/>
    </row>
    <row r="23" spans="8:74" s="47" customFormat="1" x14ac:dyDescent="0.45"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1"/>
      <c r="BG23" s="43"/>
      <c r="BH23" s="31"/>
      <c r="BI23" s="43"/>
      <c r="BJ23" s="31"/>
      <c r="BK23" s="31"/>
      <c r="BL23" s="31"/>
      <c r="BM23" s="43"/>
      <c r="BN23" s="31"/>
      <c r="BO23" s="32"/>
      <c r="BP23" s="31"/>
      <c r="BQ23" s="32"/>
      <c r="BR23" s="31"/>
      <c r="BS23" s="32"/>
      <c r="BT23" s="31"/>
      <c r="BU23" s="31"/>
      <c r="BV23" s="33"/>
    </row>
    <row r="24" spans="8:74" s="47" customFormat="1" x14ac:dyDescent="0.45"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1"/>
      <c r="BG24" s="43"/>
      <c r="BH24" s="31"/>
      <c r="BI24" s="43"/>
      <c r="BJ24" s="31"/>
      <c r="BK24" s="31"/>
      <c r="BL24" s="31"/>
      <c r="BM24" s="43"/>
      <c r="BN24" s="31"/>
      <c r="BO24" s="32"/>
      <c r="BP24" s="31"/>
      <c r="BQ24" s="32"/>
      <c r="BR24" s="31"/>
      <c r="BS24" s="32"/>
      <c r="BT24" s="31"/>
      <c r="BU24" s="31"/>
      <c r="BV24" s="33"/>
    </row>
    <row r="25" spans="8:74" s="47" customFormat="1" x14ac:dyDescent="0.45"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1"/>
      <c r="BG25" s="43"/>
      <c r="BH25" s="31"/>
      <c r="BI25" s="43"/>
      <c r="BJ25" s="31"/>
      <c r="BK25" s="31"/>
      <c r="BL25" s="31"/>
      <c r="BM25" s="43"/>
      <c r="BN25" s="31"/>
      <c r="BO25" s="32"/>
      <c r="BP25" s="31"/>
      <c r="BQ25" s="32"/>
      <c r="BR25" s="31"/>
      <c r="BS25" s="32"/>
      <c r="BT25" s="31"/>
      <c r="BU25" s="31"/>
      <c r="BV25" s="33"/>
    </row>
    <row r="26" spans="8:74" s="47" customFormat="1" x14ac:dyDescent="0.45"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1"/>
      <c r="BG26" s="43"/>
      <c r="BH26" s="31"/>
      <c r="BI26" s="43"/>
      <c r="BJ26" s="31"/>
      <c r="BK26" s="31"/>
      <c r="BL26" s="31"/>
      <c r="BM26" s="43"/>
      <c r="BN26" s="31"/>
      <c r="BO26" s="32"/>
      <c r="BP26" s="31"/>
      <c r="BQ26" s="32"/>
      <c r="BR26" s="31"/>
      <c r="BS26" s="32"/>
      <c r="BT26" s="31"/>
      <c r="BU26" s="31"/>
      <c r="BV26" s="33"/>
    </row>
    <row r="27" spans="8:74" s="47" customFormat="1" x14ac:dyDescent="0.45"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1"/>
      <c r="BG27" s="43"/>
      <c r="BH27" s="31"/>
      <c r="BI27" s="43"/>
      <c r="BJ27" s="31"/>
      <c r="BK27" s="31"/>
      <c r="BL27" s="31"/>
      <c r="BM27" s="43"/>
      <c r="BN27" s="31"/>
      <c r="BO27" s="32"/>
      <c r="BP27" s="31"/>
      <c r="BQ27" s="32"/>
      <c r="BR27" s="31"/>
      <c r="BS27" s="32"/>
      <c r="BT27" s="31"/>
      <c r="BU27" s="31"/>
      <c r="BV27" s="33"/>
    </row>
    <row r="28" spans="8:74" s="47" customFormat="1" x14ac:dyDescent="0.45"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1"/>
      <c r="BG28" s="43"/>
      <c r="BH28" s="31"/>
      <c r="BI28" s="43"/>
      <c r="BJ28" s="31"/>
      <c r="BK28" s="31"/>
      <c r="BL28" s="31"/>
      <c r="BM28" s="43"/>
      <c r="BN28" s="31"/>
      <c r="BO28" s="32"/>
      <c r="BP28" s="31"/>
      <c r="BQ28" s="32"/>
      <c r="BR28" s="31"/>
      <c r="BS28" s="32"/>
      <c r="BT28" s="31"/>
      <c r="BU28" s="31"/>
      <c r="BV28" s="33"/>
    </row>
    <row r="29" spans="8:74" s="47" customFormat="1" x14ac:dyDescent="0.45"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1"/>
      <c r="BG29" s="43"/>
      <c r="BH29" s="31"/>
      <c r="BI29" s="43"/>
      <c r="BJ29" s="31"/>
      <c r="BK29" s="31"/>
      <c r="BL29" s="31"/>
      <c r="BM29" s="43"/>
      <c r="BN29" s="31"/>
      <c r="BO29" s="32"/>
      <c r="BP29" s="31"/>
      <c r="BQ29" s="32"/>
      <c r="BR29" s="31"/>
      <c r="BS29" s="32"/>
      <c r="BT29" s="31"/>
      <c r="BU29" s="31"/>
      <c r="BV29" s="33"/>
    </row>
    <row r="30" spans="8:74" s="47" customFormat="1" x14ac:dyDescent="0.45"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1"/>
      <c r="BG30" s="43"/>
      <c r="BH30" s="31"/>
      <c r="BI30" s="43"/>
      <c r="BJ30" s="31"/>
      <c r="BK30" s="31"/>
      <c r="BL30" s="31"/>
      <c r="BM30" s="43"/>
      <c r="BN30" s="31"/>
      <c r="BO30" s="32"/>
      <c r="BP30" s="31"/>
      <c r="BQ30" s="32"/>
      <c r="BR30" s="31"/>
      <c r="BS30" s="32"/>
      <c r="BT30" s="31"/>
      <c r="BU30" s="31"/>
      <c r="BV30" s="33"/>
    </row>
  </sheetData>
  <mergeCells count="10">
    <mergeCell ref="BF3:BV3"/>
    <mergeCell ref="F3:F5"/>
    <mergeCell ref="G3:G5"/>
    <mergeCell ref="A1:AF1"/>
    <mergeCell ref="H3:AF3"/>
    <mergeCell ref="A2:G2"/>
    <mergeCell ref="A3:A5"/>
    <mergeCell ref="B3:B5"/>
    <mergeCell ref="C3:C5"/>
    <mergeCell ref="D3:D5"/>
  </mergeCells>
  <dataValidations count="1">
    <dataValidation allowBlank="1" showInputMessage="1" showErrorMessage="1" errorTitle="กรอกข้อมูลผิด" error="กรอกคะแนนผิด คะแนนที่ถูก คือ 0, 3" sqref="AB1:AF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4" zoomScaleNormal="100" workbookViewId="0">
      <selection activeCell="L8" sqref="L8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76" t="s">
        <v>57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21.2" customHeight="1" x14ac:dyDescent="0.25">
      <c r="A2" s="64"/>
      <c r="B2" s="65"/>
      <c r="C2" s="65"/>
      <c r="D2" s="65"/>
      <c r="E2" s="65"/>
      <c r="F2" s="65"/>
      <c r="K2" s="65"/>
      <c r="L2" s="65"/>
      <c r="M2" s="65"/>
    </row>
    <row r="3" spans="1:13" ht="21.2" customHeight="1" x14ac:dyDescent="0.25">
      <c r="A3" s="64" t="s">
        <v>30</v>
      </c>
      <c r="B3" s="65"/>
      <c r="C3" s="65"/>
      <c r="D3" s="65"/>
      <c r="E3" s="65"/>
      <c r="F3" s="65"/>
      <c r="G3" s="77" t="s">
        <v>33</v>
      </c>
      <c r="H3" s="65"/>
      <c r="I3" s="65"/>
      <c r="J3" s="65"/>
      <c r="K3" s="65"/>
      <c r="L3" s="65"/>
      <c r="M3" s="65"/>
    </row>
    <row r="4" spans="1:13" ht="21.2" customHeight="1" x14ac:dyDescent="0.25">
      <c r="A4" s="64" t="s">
        <v>31</v>
      </c>
      <c r="B4" s="65"/>
      <c r="C4" s="65"/>
      <c r="D4" s="65"/>
      <c r="E4" s="65"/>
      <c r="F4" s="65"/>
      <c r="G4" s="64" t="s">
        <v>51</v>
      </c>
      <c r="H4" s="66"/>
      <c r="I4" s="66"/>
      <c r="J4" s="66"/>
      <c r="K4" s="66"/>
      <c r="L4" s="66"/>
      <c r="M4" s="66"/>
    </row>
    <row r="6" spans="1:13" ht="24" customHeight="1" x14ac:dyDescent="0.25">
      <c r="A6" s="75" t="s">
        <v>17</v>
      </c>
      <c r="B6" s="75" t="s">
        <v>18</v>
      </c>
      <c r="C6" s="75" t="s">
        <v>19</v>
      </c>
      <c r="D6" s="75" t="s">
        <v>20</v>
      </c>
      <c r="E6" s="75" t="s">
        <v>21</v>
      </c>
      <c r="F6" s="75" t="s">
        <v>22</v>
      </c>
      <c r="G6" s="67" t="s">
        <v>32</v>
      </c>
      <c r="H6" s="69" t="s">
        <v>23</v>
      </c>
      <c r="I6" s="71" t="s">
        <v>24</v>
      </c>
      <c r="J6" s="72" t="s">
        <v>25</v>
      </c>
      <c r="K6" s="73"/>
      <c r="L6" s="73"/>
      <c r="M6" s="74"/>
    </row>
    <row r="7" spans="1:13" ht="30" customHeight="1" x14ac:dyDescent="0.25">
      <c r="A7" s="70"/>
      <c r="B7" s="70"/>
      <c r="C7" s="70"/>
      <c r="D7" s="70"/>
      <c r="E7" s="70"/>
      <c r="F7" s="70"/>
      <c r="G7" s="68"/>
      <c r="H7" s="70"/>
      <c r="I7" s="70"/>
      <c r="J7" s="12" t="s">
        <v>26</v>
      </c>
      <c r="K7" s="13" t="s">
        <v>27</v>
      </c>
      <c r="L7" s="13" t="s">
        <v>28</v>
      </c>
      <c r="M7" s="13" t="s">
        <v>29</v>
      </c>
    </row>
    <row r="8" spans="1:13" ht="18.75" customHeight="1" x14ac:dyDescent="0.25">
      <c r="A8" s="22" t="s">
        <v>52</v>
      </c>
      <c r="B8" s="23">
        <v>15</v>
      </c>
      <c r="C8" s="23">
        <v>50</v>
      </c>
      <c r="D8" s="24">
        <f>MIN(math!BU6:BU20)</f>
        <v>0</v>
      </c>
      <c r="E8" s="24">
        <f>MAX(math!BU6:BU20)</f>
        <v>0</v>
      </c>
      <c r="F8" s="25" t="e">
        <f>AVERAGE(math!BU6:BU20)</f>
        <v>#DIV/0!</v>
      </c>
      <c r="G8" s="25" t="e">
        <f>STDEV(math!BU6:BU20)</f>
        <v>#DIV/0!</v>
      </c>
      <c r="H8" s="25" t="e">
        <f>(F8/C8)*100</f>
        <v>#DIV/0!</v>
      </c>
      <c r="I8" s="25" t="e">
        <f>(G8/F8)*100</f>
        <v>#DIV/0!</v>
      </c>
      <c r="J8" s="25">
        <f>(COUNTIF(math!BV6:BV20,"ปรับปรุง")/B8)*100</f>
        <v>0</v>
      </c>
      <c r="K8" s="25">
        <f>(COUNTIF(math!BV6:BV20,"พอใช้")/B8)*100</f>
        <v>0</v>
      </c>
      <c r="L8" s="25">
        <f>(COUNTIF(math!BV6:BV20,"ดี")/B8)*100</f>
        <v>0</v>
      </c>
      <c r="M8" s="25">
        <f>(COUNTIF(math!BV6:BV20,"ดีมาก")/B8)*100</f>
        <v>0</v>
      </c>
    </row>
    <row r="9" spans="1:13" ht="18.75" customHeight="1" x14ac:dyDescent="0.25">
      <c r="A9" s="78" t="s">
        <v>34</v>
      </c>
      <c r="B9" s="79">
        <v>15</v>
      </c>
      <c r="C9" s="79">
        <v>12</v>
      </c>
      <c r="D9" s="80">
        <f>MIN(math!BM6:BM20)</f>
        <v>0</v>
      </c>
      <c r="E9" s="80">
        <f>MAX(math!BM6:BM20)</f>
        <v>0</v>
      </c>
      <c r="F9" s="81" t="e">
        <f>AVERAGE(math!BM6:BM20)</f>
        <v>#DIV/0!</v>
      </c>
      <c r="G9" s="81" t="e">
        <f>STDEV(math!BM6:BM20)</f>
        <v>#DIV/0!</v>
      </c>
      <c r="H9" s="81" t="e">
        <f>(F9/C9)*100</f>
        <v>#DIV/0!</v>
      </c>
      <c r="I9" s="81" t="e">
        <f>(G9/F9)*100</f>
        <v>#DIV/0!</v>
      </c>
      <c r="J9" s="81">
        <f>(COUNTIF(math!BN6:BN20,"ปรับปรุง")/B9)*100</f>
        <v>0</v>
      </c>
      <c r="K9" s="81">
        <f>(COUNTIF(math!BN6:BN20,"พอใช้")/B9)*100</f>
        <v>0</v>
      </c>
      <c r="L9" s="81">
        <f>(COUNTIF(math!BN6:BN20,"ดี")/B9)*100</f>
        <v>0</v>
      </c>
      <c r="M9" s="81">
        <f>(COUNTIF(math!BN6:BN20,"ดีมาก")/B9)*100</f>
        <v>0</v>
      </c>
    </row>
    <row r="10" spans="1:13" ht="18.75" customHeight="1" x14ac:dyDescent="0.25">
      <c r="A10" s="14" t="s">
        <v>35</v>
      </c>
      <c r="B10" s="82">
        <v>15</v>
      </c>
      <c r="C10" s="15">
        <v>4</v>
      </c>
      <c r="D10" s="16">
        <f>MIN(math!BF6:BF20)</f>
        <v>0</v>
      </c>
      <c r="E10" s="16">
        <f>MAX(math!BF6:BF20)</f>
        <v>0</v>
      </c>
      <c r="F10" s="17" t="e">
        <f>AVERAGE(math!BF6:BF20)</f>
        <v>#DIV/0!</v>
      </c>
      <c r="G10" s="17" t="e">
        <f>STDEV(math!BF6:BF20)</f>
        <v>#DIV/0!</v>
      </c>
      <c r="H10" s="17" t="e">
        <f t="shared" ref="H10" si="0">(F10/C10)*100</f>
        <v>#DIV/0!</v>
      </c>
      <c r="I10" s="17" t="e">
        <f t="shared" ref="I10" si="1">(G10/F10)*100</f>
        <v>#DIV/0!</v>
      </c>
      <c r="J10" s="17"/>
      <c r="K10" s="17"/>
      <c r="L10" s="17"/>
      <c r="M10" s="17"/>
    </row>
    <row r="11" spans="1:13" s="26" customFormat="1" ht="18.75" customHeight="1" x14ac:dyDescent="0.25">
      <c r="A11" s="18" t="s">
        <v>36</v>
      </c>
      <c r="B11" s="83">
        <v>15</v>
      </c>
      <c r="C11" s="19">
        <v>8</v>
      </c>
      <c r="D11" s="20">
        <f>MIN(math!BG6:BG20)</f>
        <v>0</v>
      </c>
      <c r="E11" s="20">
        <f>MAX(math!BG6:BG20)</f>
        <v>0</v>
      </c>
      <c r="F11" s="21" t="e">
        <f>AVERAGE(math!BG6:BG20)</f>
        <v>#DIV/0!</v>
      </c>
      <c r="G11" s="21" t="e">
        <f>STDEV(math!BG6:BG20)</f>
        <v>#DIV/0!</v>
      </c>
      <c r="H11" s="21" t="e">
        <f t="shared" ref="H11" si="2">(F11/C11)*100</f>
        <v>#DIV/0!</v>
      </c>
      <c r="I11" s="21" t="e">
        <f t="shared" ref="I11" si="3">(G11/F11)*100</f>
        <v>#DIV/0!</v>
      </c>
      <c r="J11" s="21"/>
      <c r="K11" s="21"/>
      <c r="L11" s="21"/>
      <c r="M11" s="21"/>
    </row>
    <row r="12" spans="1:13" ht="18.75" customHeight="1" x14ac:dyDescent="0.25">
      <c r="A12" s="78" t="s">
        <v>37</v>
      </c>
      <c r="B12" s="79">
        <v>15</v>
      </c>
      <c r="C12" s="79">
        <v>22</v>
      </c>
      <c r="D12" s="80">
        <f>MIN(math!BO6:BO20)</f>
        <v>0</v>
      </c>
      <c r="E12" s="80">
        <f>MAX(math!BO6:BO20)</f>
        <v>0</v>
      </c>
      <c r="F12" s="81" t="e">
        <f>AVERAGE(math!BO6:BO20)</f>
        <v>#DIV/0!</v>
      </c>
      <c r="G12" s="81" t="e">
        <f>STDEV(math!BO6:BO20)</f>
        <v>#DIV/0!</v>
      </c>
      <c r="H12" s="81" t="e">
        <f>(F12/C12)*100</f>
        <v>#DIV/0!</v>
      </c>
      <c r="I12" s="81" t="e">
        <f>(G12/F12)*100</f>
        <v>#DIV/0!</v>
      </c>
      <c r="J12" s="81">
        <f>(COUNTIF(math!BP6:BP20,"ปรับปรุง")/B12)*100</f>
        <v>0</v>
      </c>
      <c r="K12" s="81">
        <f>(COUNTIF(math!BP6:BP20,"พอใช้")/B12)*100</f>
        <v>0</v>
      </c>
      <c r="L12" s="81">
        <f>(COUNTIF(math!BP6:BP20,"ดี")/B12)*100</f>
        <v>0</v>
      </c>
      <c r="M12" s="81">
        <f>(COUNTIF(math!BP6:BP20,"ดีมาก")/B12)*100</f>
        <v>0</v>
      </c>
    </row>
    <row r="13" spans="1:13" ht="18.75" customHeight="1" x14ac:dyDescent="0.25">
      <c r="A13" s="14" t="s">
        <v>38</v>
      </c>
      <c r="B13" s="82">
        <v>15</v>
      </c>
      <c r="C13" s="15">
        <v>16</v>
      </c>
      <c r="D13" s="16">
        <f>MIN(math!BH6:BH20)</f>
        <v>0</v>
      </c>
      <c r="E13" s="16">
        <f>MAX(math!BH6:BH20)</f>
        <v>0</v>
      </c>
      <c r="F13" s="17" t="e">
        <f>AVERAGE(math!BH6:BH20)</f>
        <v>#DIV/0!</v>
      </c>
      <c r="G13" s="17" t="e">
        <f>STDEV(math!BH6:BH20)</f>
        <v>#DIV/0!</v>
      </c>
      <c r="H13" s="17" t="e">
        <f t="shared" ref="H13:H14" si="4">(F13/C13)*100</f>
        <v>#DIV/0!</v>
      </c>
      <c r="I13" s="17" t="e">
        <f t="shared" ref="I13:I14" si="5">(G13/F13)*100</f>
        <v>#DIV/0!</v>
      </c>
      <c r="J13" s="17"/>
      <c r="K13" s="17"/>
      <c r="L13" s="17"/>
      <c r="M13" s="17"/>
    </row>
    <row r="14" spans="1:13" ht="18.75" customHeight="1" x14ac:dyDescent="0.25">
      <c r="A14" s="18" t="s">
        <v>39</v>
      </c>
      <c r="B14" s="83">
        <v>15</v>
      </c>
      <c r="C14" s="19">
        <v>6</v>
      </c>
      <c r="D14" s="20">
        <f>MIN(math!BI6:BI20)</f>
        <v>0</v>
      </c>
      <c r="E14" s="20">
        <f>MAX(math!BI6:BI20)</f>
        <v>0</v>
      </c>
      <c r="F14" s="21" t="e">
        <f>AVERAGE(math!BI6:BI20)</f>
        <v>#DIV/0!</v>
      </c>
      <c r="G14" s="21" t="e">
        <f>STDEV(math!BI6:BI20)</f>
        <v>#DIV/0!</v>
      </c>
      <c r="H14" s="21" t="e">
        <f t="shared" si="4"/>
        <v>#DIV/0!</v>
      </c>
      <c r="I14" s="21" t="e">
        <f t="shared" si="5"/>
        <v>#DIV/0!</v>
      </c>
      <c r="J14" s="21"/>
      <c r="K14" s="21"/>
      <c r="L14" s="21"/>
      <c r="M14" s="21"/>
    </row>
    <row r="15" spans="1:13" ht="18.75" customHeight="1" x14ac:dyDescent="0.25">
      <c r="A15" s="78" t="s">
        <v>40</v>
      </c>
      <c r="B15" s="79">
        <v>15</v>
      </c>
      <c r="C15" s="79">
        <v>8</v>
      </c>
      <c r="D15" s="80">
        <f>MIN(math!BQ6:BQ20)</f>
        <v>0</v>
      </c>
      <c r="E15" s="80">
        <f>MAX(math!BQ6:BQ20)</f>
        <v>0</v>
      </c>
      <c r="F15" s="81" t="e">
        <f>AVERAGE(math!BQ6:BQ20)</f>
        <v>#DIV/0!</v>
      </c>
      <c r="G15" s="81" t="e">
        <f>STDEV(math!BQ6:BQ20)</f>
        <v>#DIV/0!</v>
      </c>
      <c r="H15" s="81" t="e">
        <f>(F15/C15)*100</f>
        <v>#DIV/0!</v>
      </c>
      <c r="I15" s="81" t="e">
        <f>(G15/F15)*100</f>
        <v>#DIV/0!</v>
      </c>
      <c r="J15" s="81">
        <f>(COUNTIF(math!BR6:BR20,"ปรับปรุง")/B15)*100</f>
        <v>0</v>
      </c>
      <c r="K15" s="81">
        <f>(COUNTIF(math!BR6:BR20,"พอใช้")/B15)*100</f>
        <v>0</v>
      </c>
      <c r="L15" s="81">
        <f>(COUNTIF(math!BR6:BR20,"ดี")/B15)*100</f>
        <v>0</v>
      </c>
      <c r="M15" s="81">
        <f>(COUNTIF(math!BR6:BR20,"ดีมาก")/B15)*100</f>
        <v>0</v>
      </c>
    </row>
    <row r="16" spans="1:13" ht="18.75" customHeight="1" x14ac:dyDescent="0.25">
      <c r="A16" s="14" t="s">
        <v>41</v>
      </c>
      <c r="B16" s="82">
        <v>15</v>
      </c>
      <c r="C16" s="15">
        <v>6</v>
      </c>
      <c r="D16" s="16">
        <f>MIN(math!BJ6:BJ20)</f>
        <v>0</v>
      </c>
      <c r="E16" s="16">
        <f>MAX(math!BJ6:BJ20)</f>
        <v>0</v>
      </c>
      <c r="F16" s="17" t="e">
        <f>AVERAGE(math!BJ6:BJ20)</f>
        <v>#DIV/0!</v>
      </c>
      <c r="G16" s="17" t="e">
        <f>STDEV(math!BJ6:BJ20)</f>
        <v>#DIV/0!</v>
      </c>
      <c r="H16" s="17" t="e">
        <f t="shared" ref="H16" si="6">(F16/C16)*100</f>
        <v>#DIV/0!</v>
      </c>
      <c r="I16" s="17" t="e">
        <f t="shared" ref="I16" si="7">(G16/F16)*100</f>
        <v>#DIV/0!</v>
      </c>
      <c r="J16" s="17"/>
      <c r="K16" s="17"/>
      <c r="L16" s="17"/>
      <c r="M16" s="17"/>
    </row>
    <row r="17" spans="1:13" s="34" customFormat="1" ht="18.75" customHeight="1" x14ac:dyDescent="0.25">
      <c r="A17" s="18" t="s">
        <v>56</v>
      </c>
      <c r="B17" s="83">
        <v>15</v>
      </c>
      <c r="C17" s="19">
        <v>2</v>
      </c>
      <c r="D17" s="20">
        <f>MIN(math!BK6:BK20)</f>
        <v>0</v>
      </c>
      <c r="E17" s="20">
        <f>MAX(math!BK6:BK20)</f>
        <v>0</v>
      </c>
      <c r="F17" s="21" t="e">
        <f>AVERAGE(math!BK6:BK20)</f>
        <v>#DIV/0!</v>
      </c>
      <c r="G17" s="21" t="e">
        <f>STDEV(math!BK6:BK20)</f>
        <v>#DIV/0!</v>
      </c>
      <c r="H17" s="21" t="e">
        <f t="shared" ref="H17" si="8">(F17/C17)*100</f>
        <v>#DIV/0!</v>
      </c>
      <c r="I17" s="21" t="e">
        <f t="shared" ref="I17" si="9">(G17/F17)*100</f>
        <v>#DIV/0!</v>
      </c>
      <c r="J17" s="21"/>
      <c r="K17" s="21"/>
      <c r="L17" s="21"/>
      <c r="M17" s="21"/>
    </row>
    <row r="18" spans="1:13" s="49" customFormat="1" ht="18.75" customHeight="1" x14ac:dyDescent="0.25">
      <c r="A18" s="78" t="s">
        <v>42</v>
      </c>
      <c r="B18" s="79">
        <v>15</v>
      </c>
      <c r="C18" s="79">
        <v>8</v>
      </c>
      <c r="D18" s="80">
        <f>MIN(math!BS6:BS20)</f>
        <v>0</v>
      </c>
      <c r="E18" s="80">
        <f>MAX(math!BS6:BS20)</f>
        <v>0</v>
      </c>
      <c r="F18" s="81" t="e">
        <f>AVERAGE(math!BS6:BS20)</f>
        <v>#DIV/0!</v>
      </c>
      <c r="G18" s="81" t="e">
        <f>STDEV(math!BS6:BS20)</f>
        <v>#DIV/0!</v>
      </c>
      <c r="H18" s="81" t="e">
        <f>(F18/C18)*100</f>
        <v>#DIV/0!</v>
      </c>
      <c r="I18" s="81" t="e">
        <f>(G18/F18)*100</f>
        <v>#DIV/0!</v>
      </c>
      <c r="J18" s="81">
        <f>(COUNTIF(math!BT6:BT20,"ปรับปรุง")/B18)*100</f>
        <v>0</v>
      </c>
      <c r="K18" s="81">
        <f>(COUNTIF(math!BT6:BT20,"พอใช้")/B18)*100</f>
        <v>0</v>
      </c>
      <c r="L18" s="81">
        <f>(COUNTIF(math!BT6:BT20,"ดี")/B18)*100</f>
        <v>0</v>
      </c>
      <c r="M18" s="81">
        <f>(COUNTIF(math!BT6:BT20,"ดีมาก")/B18)*100</f>
        <v>0</v>
      </c>
    </row>
    <row r="19" spans="1:13" ht="18.75" customHeight="1" x14ac:dyDescent="0.25">
      <c r="A19" s="18" t="s">
        <v>43</v>
      </c>
      <c r="B19" s="83">
        <v>15</v>
      </c>
      <c r="C19" s="19">
        <v>8</v>
      </c>
      <c r="D19" s="20">
        <f>MIN(math!BL6:BL20)</f>
        <v>0</v>
      </c>
      <c r="E19" s="20">
        <f>MAX(math!BL6:BL20)</f>
        <v>0</v>
      </c>
      <c r="F19" s="21" t="e">
        <f>AVERAGE(math!BL6:BL20)</f>
        <v>#DIV/0!</v>
      </c>
      <c r="G19" s="21" t="e">
        <f>STDEV(math!BL6:BL20)</f>
        <v>#DIV/0!</v>
      </c>
      <c r="H19" s="21" t="e">
        <f t="shared" ref="H19" si="10">(F19/C19)*100</f>
        <v>#DIV/0!</v>
      </c>
      <c r="I19" s="21" t="e">
        <f t="shared" ref="I19" si="11">(G19/F19)*100</f>
        <v>#DIV/0!</v>
      </c>
      <c r="J19" s="21"/>
      <c r="K19" s="21"/>
      <c r="L19" s="21"/>
      <c r="M19" s="21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43" bottom="0.4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2017-11-22T06:51:44Z</cp:lastPrinted>
  <dcterms:created xsi:type="dcterms:W3CDTF">2017-10-27T03:40:44Z</dcterms:created>
  <dcterms:modified xsi:type="dcterms:W3CDTF">2019-02-13T06:49:51Z</dcterms:modified>
</cp:coreProperties>
</file>